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680EB5E-02CD-45E1-B3AD-E7A3681F25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4" i="1" s="1"/>
  <c r="AL15" i="1" s="1"/>
  <c r="AG11" i="1"/>
</calcChain>
</file>

<file path=xl/sharedStrings.xml><?xml version="1.0" encoding="utf-8"?>
<sst xmlns="http://schemas.openxmlformats.org/spreadsheetml/2006/main" count="68" uniqueCount="58">
  <si>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</si>
  <si>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</si>
  <si>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นางสาว ทองหยิบ หมื่นสายคำ    เลขที่ 18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</si>
  <si>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</si>
  <si>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</si>
  <si>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</si>
  <si>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</si>
  <si>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</si>
  <si>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</si>
  <si>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</si>
  <si>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</si>
  <si>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</si>
  <si>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</si>
  <si>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</si>
  <si>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</si>
  <si>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</si>
  <si>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</si>
  <si>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</si>
  <si>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</si>
  <si>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</si>
  <si>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</si>
  <si>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</si>
  <si>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</si>
  <si>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</si>
  <si>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</si>
  <si>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</si>
  <si>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</si>
  <si>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</si>
  <si>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</si>
  <si>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</si>
  <si>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</si>
  <si>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</si>
  <si>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</si>
  <si>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</si>
  <si>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</si>
  <si>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</si>
  <si>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</si>
  <si>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</si>
  <si>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</si>
  <si>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ท918/8758</t>
  </si>
  <si>
    <t>3150600163125</t>
  </si>
  <si>
    <t>นางสาว ทองหยิบ หมื่นสายคำ</t>
  </si>
  <si>
    <t>เลขที่ 18 ม.3</t>
  </si>
  <si>
    <t>4232</t>
  </si>
  <si>
    <t>06C026</t>
  </si>
  <si>
    <t>โฉนด</t>
  </si>
  <si>
    <t>28110</t>
  </si>
  <si>
    <t xml:space="preserve">ที่อยู่อาศัย หลังหลัก </t>
  </si>
  <si>
    <t>18 ม.3ตลาดใหม่ วิเศษชัยชาญ อ่างทอง</t>
  </si>
  <si>
    <t>06C026-B001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</si>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</sst>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250</v>
      </c>
      <c r="P10" s="65">
        <f>N10*O10</f>
        <v>3375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3375</v>
      </c>
      <c r="AH10" s="65">
        <f>AG10</f>
        <v>3375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9</v>
      </c>
      <c r="M11" s="61" t="s">
        <v>47</v>
      </c>
      <c r="N11" s="65">
        <f>((J11*400)+(K11*100))+L11</f>
        <v>9</v>
      </c>
      <c r="O11" s="65">
        <v>250</v>
      </c>
      <c r="P11" s="65">
        <f>N11*O11</f>
        <v>2250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49</v>
      </c>
      <c r="W11" s="61" t="s">
        <v>50</v>
      </c>
      <c r="X11" s="61" t="s">
        <v>51</v>
      </c>
      <c r="Y11" s="61" t="s">
        <v>52</v>
      </c>
      <c r="Z11" s="65">
        <v>36</v>
      </c>
      <c r="AA11" s="62">
        <v>100</v>
      </c>
      <c r="AB11" s="65">
        <v>6650</v>
      </c>
      <c r="AC11" s="65">
        <f>Z11*AB11</f>
        <v>239400</v>
      </c>
      <c r="AD11" s="63">
        <v>7</v>
      </c>
      <c r="AE11" s="63">
        <v>25</v>
      </c>
      <c r="AF11" s="65">
        <f>(AC11*(100-AE11))/100</f>
        <v>179550</v>
      </c>
      <c r="AG11" s="65">
        <f>AF11+P11</f>
        <v>181800</v>
      </c>
      <c r="AH11" s="65">
        <f>AF11+(P11*(AA11/100))</f>
        <v>181800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2.5</v>
      </c>
      <c r="M12" s="61" t="s">
        <v>54</v>
      </c>
      <c r="N12" s="65">
        <f>((J12*400)+(K12*100))+L12</f>
        <v>2.5</v>
      </c>
      <c r="O12" s="65">
        <v>250</v>
      </c>
      <c r="P12" s="65">
        <f>N12*O12</f>
        <v>625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625</v>
      </c>
      <c r="AH12" s="65">
        <f>AG12</f>
        <v>625</v>
      </c>
      <c r="AI12" s="65">
        <v>0</v>
      </c>
      <c r="AJ12" s="65">
        <f>IF((AI12-AH12) &gt; 1,0,IF((AI12-AH12)&lt;0,AH12-AI12,AI12-AH12))</f>
        <v>625</v>
      </c>
      <c r="AK12" s="65">
        <v>0.3</v>
      </c>
      <c r="AL12" s="65">
        <f>AJ12*(AK12/100)</f>
        <v>1.875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47</v>
      </c>
      <c r="M13" s="61" t="s">
        <v>55</v>
      </c>
      <c r="N13" s="65">
        <f>((J13*400)+(K13*100))+L13</f>
        <v>47</v>
      </c>
      <c r="O13" s="65">
        <v>250</v>
      </c>
      <c r="P13" s="65">
        <f>N13*O13</f>
        <v>11750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11750</v>
      </c>
      <c r="AH13" s="65">
        <f>AG13</f>
        <v>11750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SUM(AL10:AL13)</f>
        <v>1.875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FLOOR((AL14/100)*10,0.01)</f>
        <v>0.18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2021-03-02T03:13:17Z</cp:lastPrinted>
  <dcterms:created xsi:type="dcterms:W3CDTF">2010-09-03T23:45:18Z</dcterms:created>
  <dcterms:modified xsi:type="dcterms:W3CDTF">2021-03-02T03:13:20Z</dcterms:modified>
  <cp:category/>
</cp:coreProperties>
</file>